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M_PK1900.03.06.0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5" i="5" l="1"/>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11" i="26" s="1"/>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<sst xmlns="http://schemas.openxmlformats.org/spreadsheetml/2006/main" count="1018" uniqueCount="562">
  <si>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</si>
  <si>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</si>
  <si>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</si>
  <si>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</si>
  <si>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</si>
  <si>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</si>
  <si>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</si>
  <si>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</si>
  <si>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</si>
  <si>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</si>
  <si>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</si>
  <si>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</si>
  <si>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</si>
  <si>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</si>
  <si>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</si>
  <si>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</si>
  <si>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</si>
  <si>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</si>
  <si>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</si>
  <si>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</si>
  <si>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</si>
  <si>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</si>
  <si>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</si>
  <si>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</si>
  <si>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</si>
  <si>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</si>
  <si>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</si>
  <si>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</si>
  <si>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</si>
  <si>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</si>
  <si>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</si>
  <si>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</si>
  <si>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</si>
  <si>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</si>
  <si>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</si>
  <si>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</si>
  <si>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</si>
  <si>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</si>
  <si>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</si>
  <si>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</si>
  <si>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</si>
  <si>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</si>
  <si>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</si>
  <si>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</si>
  <si>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</si>
  <si>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</si>
  <si>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</si>
  <si>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</si>
  <si>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</si>
  <si>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</si>
  <si>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</si>
  <si>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</si>
  <si>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</si>
  <si>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</si>
  <si>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</si>
  <si>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</si>
  <si>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</si>
  <si>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</si>
  <si>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</si>
  <si>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</si>
  <si>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</si>
  <si>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</si>
  <si>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</si>
  <si>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</si>
  <si>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</si>
  <si>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</si>
  <si>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</si>
  <si>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</si>
  <si>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</si>
  <si>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</si>
  <si>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</si>
  <si>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</si>
  <si>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</si>
  <si>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</si>
  <si>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</si>
  <si>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</si>
  <si>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</si>
  <si>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</si>
  <si>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</si>
  <si>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</si>
  <si>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</si>
  <si>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</si>
  <si>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</si>
  <si>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</si>
  <si>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</si>
  <si>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</si>
  <si>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</si>
  <si>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</si>
  <si>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</si>
  <si>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</si>
  <si>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</si>
  <si>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</si>
  <si>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</si>
  <si>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</si>
  <si>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</si>
  <si>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</si>
  <si>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</si>
  <si>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</si>
  <si>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</si>
  <si>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</si>
  <si>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</si>
  <si>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</si>
  <si>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</si>
  <si>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</si>
  <si>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</si>
  <si>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</si>
  <si>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</si>
  <si>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</si>
  <si>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</si>
  <si>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</si>
  <si>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</si>
  <si>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</si>
  <si>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</si>
  <si>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</si>
  <si>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</si>
  <si>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</si>
  <si>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</si>
  <si>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</si>
  <si>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</si>
  <si>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</si>
  <si>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</si>
  <si>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</si>
  <si>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</si>
  <si>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</si>
  <si>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</si>
  <si>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</si>
  <si>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</si>
  <si>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</si>
  <si>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</si>
  <si>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</si>
  <si>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</si>
  <si>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</si>
  <si>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</si>
  <si>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</si>
  <si>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</si>
  <si>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</si>
  <si>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</si>
  <si>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</si>
  <si>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</si>
  <si>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</si>
  <si>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</si>
  <si>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</si>
  <si>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</si>
  <si>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</si>
  <si>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</si>
  <si>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</si>
  <si>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</si>
  <si>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</si>
  <si>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</si>
  <si>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</si>
  <si>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</si>
  <si>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</si>
  <si>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</si>
  <si>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</si>
  <si>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</si>
  <si>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</si>
  <si>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</si>
  <si>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</si>
  <si>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</si>
  <si>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</si>
  <si>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</si>
  <si>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</si>
  <si>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</si>
  <si>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</si>
  <si>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</si>
  <si>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</si>
  <si>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</si>
  <si>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</si>
  <si>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</si>
  <si>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</si>
  <si>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</si>
  <si>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</si>
  <si>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</si>
  <si>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</si>
  <si>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</si>
  <si>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</si>
  <si>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</si>
  <si>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</si>
  <si>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</si>
  <si>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</si>
  <si>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</si>
  <si>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</si>
  <si>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</si>
  <si>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</si>
  <si>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</si>
  <si>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</si>
  <si>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</si>
  <si>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</si>
  <si>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</si>
  <si>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</si>
  <si>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</si>
  <si>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</si>
  <si>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</si>
  <si>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</si>
  <si>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</si>
  <si>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</si>
  <si>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</si>
  <si>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</si>
  <si>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</si>
  <si>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</si>
  <si>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</si>
  <si>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</si>
  <si>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</si>
  <si>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</si>
  <si>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</si>
  <si>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</si>
  <si>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</si>
  <si>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</si>
  <si>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</si>
  <si>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</si>
  <si>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</si>
  <si>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</si>
  <si>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</si>
  <si>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</si>
  <si>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</si>
  <si>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</si>
  <si>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</si>
  <si>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</si>
  <si>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</si>
  <si>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</si>
  <si>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</si>
  <si>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</si>
  <si>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</si>
  <si>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</si>
  <si>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</si>
  <si>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</si>
  <si>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</si>
  <si>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</si>
  <si>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</si>
  <si>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</si>
  <si>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</si>
  <si>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</si>
  <si>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</si>
  <si>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</si>
  <si>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</si>
  <si>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</si>
  <si>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</si>
  <si>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</si>
  <si>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</si>
  <si>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</si>
  <si>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</si>
  <si>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</si>
  <si>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</si>
  <si>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</si>
  <si>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</si>
  <si>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</si>
  <si>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</si>
  <si>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</si>
  <si>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</si>
  <si>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</si>
  <si>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</si>
  <si>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</si>
  <si>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</si>
  <si>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</si>
  <si>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</si>
  <si>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</si>
  <si>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</si>
  <si>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</si>
  <si>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</si>
  <si>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</si>
  <si>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</si>
  <si>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</si>
  <si>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</si>
  <si>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</si>
  <si>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</si>
  <si>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</si>
  <si>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</si>
  <si>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</si>
  <si>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</si>
  <si>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</si>
  <si>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</si>
  <si>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</si>
  <si>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</si>
  <si>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</si>
  <si>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</si>
  <si>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</si>
  <si>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</si>
  <si>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</si>
  <si>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</si>
  <si>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</si>
  <si>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</si>
  <si>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</si>
  <si>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</si>
  <si>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</si>
  <si>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</si>
  <si>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</si>
  <si>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</si>
  <si>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</si>
  <si>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</si>
  <si>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</si>
  <si>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</si>
  <si>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</si>
  <si>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</si>
  <si>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</si>
  <si>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</si>
  <si>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</si>
  <si>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</si>
  <si>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</si>
  <si>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</si>
  <si>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</si>
  <si>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</si>
  <si>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</si>
  <si>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</si>
  <si>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</si>
  <si>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</si>
  <si>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</si>
  <si>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</si>
  <si>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</si>
  <si>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</si>
  <si>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</si>
  <si>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</si>
  <si>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</si>
  <si>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</si>
  <si>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</si>
  <si>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</si>
  <si>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</si>
  <si>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</si>
  <si>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</si>
  <si>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</si>
  <si>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</si>
  <si>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</si>
  <si>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</si>
  <si>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</si>
  <si>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</si>
  <si>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</si>
  <si>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</si>
  <si>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</si>
  <si>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</si>
  <si>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</si>
  <si>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</si>
  <si>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</si>
  <si>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</si>
  <si>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</si>
  <si>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</si>
  <si>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</si>
  <si>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</si>
  <si>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</si>
  <si>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</si>
  <si>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</si>
  <si>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</si>
  <si>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</si>
  <si>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</si>
  <si>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</si>
  <si>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</si>
  <si>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</si>
  <si>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</si>
  <si>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</si>
  <si>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</si>
  <si>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</si>
  <si>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</si>
  <si>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</si>
  <si>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</si>
  <si>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</si>
  <si>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</si>
  <si>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</si>
  <si>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</si>
  <si>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</si>
  <si>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</si>
  <si>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</si>
  <si>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</si>
  <si>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</si>
  <si>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</si>
  <si>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</si>
  <si>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</si>
  <si>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</si>
  <si>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</si>
  <si>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</si>
  <si>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</si>
  <si>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</si>
  <si>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</si>
  <si>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</si>
  <si>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</si>
  <si>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</si>
  <si>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</si>
  <si>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</si>
  <si>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</si>
  <si>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</si>
  <si>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</si>
  <si>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</si>
  <si>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</si>
  <si>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</si>
  <si>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</si>
  <si>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</si>
  <si>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</si>
  <si>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</si>
  <si>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</si>
  <si>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</si>
  <si>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</si>
  <si>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</si>
  <si>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</si>
  <si>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</si>
  <si>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</si>
  <si>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</si>
  <si>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</si>
  <si>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</si>
  <si>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</si>
  <si>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</si>
  <si>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</si>
  <si>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</si>
  <si>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</si>
  <si>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</si>
  <si>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</si>
  <si>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</si>
  <si>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</si>
  <si>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</si>
  <si>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</si>
  <si>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</si>
  <si>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</si>
  <si>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</si>
  <si>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</si>
  <si>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</si>
  <si>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</si>
  <si>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</si>
  <si>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</si>
  <si>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</si>
  <si>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</si>
  <si>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</si>
  <si>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</si>
  <si>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</si>
  <si>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</si>
  <si>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</si>
  <si>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</si>
  <si>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</si>
  <si>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</si>
  <si>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</si>
  <si>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</si>
  <si>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</si>
  <si>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</si>
  <si>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</si>
  <si>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</si>
  <si>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</si>
  <si>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</si>
  <si>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</si>
  <si>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</si>
  <si>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</si>
  <si>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</si>
  <si>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</si>
  <si>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</si>
  <si>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</si>
  <si>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</si>
  <si>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</si>
  <si>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</si>
  <si>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</si>
  <si>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</si>
  <si>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</si>
  <si>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</si>
  <si>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</si>
  <si>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</si>
  <si>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</si>
  <si>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</si>
  <si>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</si>
  <si>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</si>
  <si>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</si>
  <si>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</si>
  <si>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</si>
  <si>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</si>
  <si>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</si>
  <si>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</si>
  <si>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</si>
  <si>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</si>
  <si>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</si>
  <si>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</si>
  <si>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</si>
  <si>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</si>
  <si>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</si>
  <si>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</si>
  <si>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</si>
  <si>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</si>
  <si>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</si>
  <si>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</si>
  <si>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</si>
  <si>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</si>
  <si>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</si>
  <si>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</si>
  <si>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</si>
  <si>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</si>
  <si>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</si>
  <si>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</si>
  <si>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</si>
  <si>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</si>
  <si>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</si>
  <si>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</si>
  <si>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</si>
  <si>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</si>
  <si>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</si>
  <si>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</si>
  <si>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</si>
  <si>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</si>
  <si>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</si>
  <si>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</si>
  <si>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</si>
  <si>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</si>
  <si>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</si>
  <si>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</si>
  <si>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</si>
  <si>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</si>
  <si>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</si>
  <si>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</si>
  <si>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</si>
  <si>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</si>
  <si>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</si>
  <si>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</si>
  <si>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</si>
  <si>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</si>
  <si>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</si>
  <si>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</si>
  <si>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</si>
  <si>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</si>
  <si>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</si>
  <si>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</si>
  <si>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</si>
  <si>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</si>
  <si>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</si>
  <si>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</si>
  <si>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</si>
  <si>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</si>
  <si>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</si>
  <si>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</si>
  <si>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</si>
  <si>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</si>
  <si>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</si>
  <si>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</si>
  <si>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</si>
  <si>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</si>
  <si>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</si>
  <si>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</si>
  <si>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</si>
  <si>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</si>
  <si>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</si>
  <si>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</si>
  <si>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</si>
  <si>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</si>
  <si>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</si>
  <si>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</si>
  <si>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</si>
  <si>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</si>
  <si>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</si>
  <si>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</si>
  <si>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</si>
  <si>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</si>
  <si>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</si>
  <si>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</si>
  <si>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</si>
  <si>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</si>
  <si>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</si>
  <si>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1.6 прочие инвестиционные проекты
</t>
  </si>
  <si>
    <t>Обеспечение текущей деятельности в сфере электроэнергетики, в том числе повышение качества технологического процесса перекачки трансформаторного масла при ремонтной компании объектов и оборудования Казымского РЭС</t>
  </si>
  <si>
    <t>Покупка установки АПН-5</t>
  </si>
  <si>
    <t>ХМАО - Югра, г. Белоярская</t>
  </si>
  <si>
    <t>Оборудование, не входящее в сметы строек</t>
  </si>
  <si>
    <t xml:space="preserve">Обеспечение служб филиала необходимой установкой.
</t>
  </si>
  <si>
    <t>M_PK1900.03.06.04</t>
  </si>
  <si>
    <t>г. Нягань</t>
  </si>
  <si>
    <t>Год раскрытия информации: 2023 год</t>
  </si>
  <si>
    <t>1 шт.</t>
  </si>
  <si>
    <t xml:space="preserve">Факт 2022 года </t>
  </si>
  <si>
    <t>по состоянию на 01.01.2023</t>
  </si>
  <si>
    <t xml:space="preserve"> </t>
  </si>
  <si>
    <t>Покупка оборудования, не требующего монтажа (Приобретение прочего спецоборудования - 1 шт.; Агрегат для перекачки нефтепродуктов - 1 шт.)</t>
  </si>
  <si>
    <t>Агрегат для перекачки нефтепродуктов - 1 шт</t>
  </si>
  <si>
    <t>209,70 тыс.руб./шт.</t>
  </si>
  <si>
    <t>Выполнение Обществом требований Правил организации технического обслуживания и ремонта объектов электроэнергетики, утверждены  приказом Минэнерго России от 25 октября 2017 года N 1013.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</si>
</sst>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553</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492</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551</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558</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545</v>
      </c>
      <c r="D22" s="28"/>
      <c r="E22" s="28"/>
      <c r="F22" s="28"/>
      <c r="G22" s="27"/>
      <c r="H22" s="27"/>
      <c r="I22" s="27"/>
    </row>
    <row r="23" spans="1:9" s="3" customFormat="1" ht="53.25" customHeight="1" x14ac:dyDescent="0.2">
      <c r="A23" s="24" t="s">
        <v>63</v>
      </c>
      <c r="B23" s="34" t="s">
        <v>64</v>
      </c>
      <c r="C23" s="36" t="s">
        <v>546</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0" t="s">
        <v>489</v>
      </c>
      <c r="D25" s="33"/>
      <c r="E25" s="33"/>
      <c r="F25" s="32"/>
      <c r="G25" s="32"/>
      <c r="H25" s="32"/>
      <c r="I25" s="32"/>
    </row>
    <row r="26" spans="1:9" s="31" customFormat="1" ht="42.75" customHeight="1" x14ac:dyDescent="0.2">
      <c r="A26" s="24" t="s">
        <v>61</v>
      </c>
      <c r="B26" s="173" t="s">
        <v>75</v>
      </c>
      <c r="C26" s="240" t="s">
        <v>532</v>
      </c>
      <c r="D26" s="33"/>
      <c r="E26" s="33"/>
      <c r="F26" s="32"/>
      <c r="G26" s="32"/>
      <c r="H26" s="32"/>
      <c r="I26" s="32"/>
    </row>
    <row r="27" spans="1:9" s="31" customFormat="1" ht="51.75" customHeight="1" x14ac:dyDescent="0.2">
      <c r="A27" s="24" t="s">
        <v>59</v>
      </c>
      <c r="B27" s="173" t="s">
        <v>74</v>
      </c>
      <c r="C27" s="240" t="s">
        <v>552</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491</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9">
        <f>C48</f>
        <v>0.25164098675399998</v>
      </c>
      <c r="D40" s="23"/>
      <c r="E40" s="23"/>
      <c r="F40" s="23"/>
      <c r="G40" s="23"/>
      <c r="H40" s="23"/>
      <c r="I40" s="23"/>
    </row>
    <row r="41" spans="1:9" ht="105.75" customHeight="1" x14ac:dyDescent="0.25">
      <c r="A41" s="24" t="s">
        <v>434</v>
      </c>
      <c r="B41" s="38" t="s">
        <v>457</v>
      </c>
      <c r="C41" s="182" t="s">
        <v>482</v>
      </c>
      <c r="D41" s="23"/>
      <c r="E41" s="23"/>
      <c r="F41" s="23"/>
      <c r="G41" s="23"/>
      <c r="H41" s="23"/>
      <c r="I41" s="23"/>
    </row>
    <row r="42" spans="1:9" ht="83.25" customHeight="1" x14ac:dyDescent="0.25">
      <c r="A42" s="24" t="s">
        <v>424</v>
      </c>
      <c r="B42" s="38" t="s">
        <v>472</v>
      </c>
      <c r="C42" s="182" t="s">
        <v>482</v>
      </c>
      <c r="D42" s="23"/>
      <c r="E42" s="23"/>
      <c r="F42" s="23"/>
      <c r="G42" s="23"/>
      <c r="H42" s="23"/>
      <c r="I42" s="23"/>
    </row>
    <row r="43" spans="1:9" ht="186" customHeight="1" x14ac:dyDescent="0.25">
      <c r="A43" s="24" t="s">
        <v>437</v>
      </c>
      <c r="B43" s="38" t="s">
        <v>438</v>
      </c>
      <c r="C43" s="182" t="s">
        <v>482</v>
      </c>
      <c r="D43" s="23"/>
      <c r="E43" s="23"/>
      <c r="F43" s="23"/>
      <c r="G43" s="23"/>
      <c r="H43" s="23"/>
      <c r="I43" s="23"/>
    </row>
    <row r="44" spans="1:9" ht="111" customHeight="1" x14ac:dyDescent="0.25">
      <c r="A44" s="24" t="s">
        <v>425</v>
      </c>
      <c r="B44" s="38" t="s">
        <v>463</v>
      </c>
      <c r="C44" s="182"/>
      <c r="D44" s="23"/>
      <c r="E44" s="23"/>
      <c r="F44" s="23"/>
      <c r="G44" s="23"/>
      <c r="H44" s="23"/>
      <c r="I44" s="23"/>
    </row>
    <row r="45" spans="1:9" ht="120" customHeight="1" x14ac:dyDescent="0.25">
      <c r="A45" s="24" t="s">
        <v>458</v>
      </c>
      <c r="B45" s="38" t="s">
        <v>464</v>
      </c>
      <c r="C45" s="182" t="s">
        <v>482</v>
      </c>
      <c r="D45" s="23"/>
      <c r="E45" s="23"/>
      <c r="F45" s="23"/>
      <c r="G45" s="23"/>
      <c r="H45" s="23"/>
      <c r="I45" s="23"/>
    </row>
    <row r="46" spans="1:9" ht="101.25" customHeight="1" x14ac:dyDescent="0.25">
      <c r="A46" s="24" t="s">
        <v>426</v>
      </c>
      <c r="B46" s="38" t="s">
        <v>465</v>
      </c>
      <c r="C46" s="182"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1">
        <f>'6.2. Паспорт фин осв ввод'!AC24</f>
        <v>0.25164098675399998</v>
      </c>
      <c r="D48" s="23"/>
      <c r="E48" s="23"/>
      <c r="F48" s="23"/>
      <c r="G48" s="23"/>
      <c r="H48" s="23"/>
      <c r="I48" s="23"/>
    </row>
    <row r="49" spans="1:9" ht="71.25" customHeight="1" x14ac:dyDescent="0.25">
      <c r="A49" s="24" t="s">
        <v>427</v>
      </c>
      <c r="B49" s="38" t="s">
        <v>474</v>
      </c>
      <c r="C49" s="241">
        <f>'6.2. Паспорт фин осв ввод'!AC30</f>
        <v>0.20970082229500003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M_PK1900.03.06.04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492</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M_PK1900.03.06.04</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76" t="s">
        <v>492</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87" t="s">
        <v>115</v>
      </c>
      <c r="Y22" s="87" t="s">
        <v>440</v>
      </c>
      <c r="Z22" s="87" t="s">
        <v>114</v>
      </c>
      <c r="AA22" s="87" t="s">
        <v>113</v>
      </c>
    </row>
    <row r="23" spans="1:27" x14ac:dyDescent="0.25">
      <c r="A23" s="301"/>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M_PK1900.03.06.04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1" t="s">
        <v>550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449</v>
      </c>
      <c r="C27" s="183"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6" t="str">
        <f>'1. паспорт местоположение'!A12:C12</f>
        <v>M_PK1900.03.06.04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3" sqref="H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536</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2"/>
      <c r="AN24" s="102"/>
      <c r="AO24" s="130"/>
      <c r="AP24" s="130"/>
      <c r="AQ24" s="130"/>
      <c r="AR24" s="130"/>
      <c r="AS24" s="108"/>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313</v>
      </c>
      <c r="AO25" s="327"/>
      <c r="AP25" s="327"/>
      <c r="AQ25" s="322"/>
      <c r="AR25" s="322"/>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17" t="s">
        <v>311</v>
      </c>
      <c r="AO26" s="318"/>
      <c r="AP26" s="319"/>
      <c r="AQ26" s="320" t="s">
        <v>485</v>
      </c>
      <c r="AR26" s="32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17" t="s">
        <v>309</v>
      </c>
      <c r="AO27" s="318"/>
      <c r="AP27" s="319"/>
      <c r="AQ27" s="320" t="s">
        <v>485</v>
      </c>
      <c r="AR27" s="321"/>
      <c r="AS27" s="108"/>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3"/>
      <c r="AN28" s="341" t="s">
        <v>307</v>
      </c>
      <c r="AO28" s="342"/>
      <c r="AP28" s="343"/>
      <c r="AQ28" s="320" t="s">
        <v>485</v>
      </c>
      <c r="AR28" s="321"/>
      <c r="AS28" s="108"/>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3"/>
      <c r="AN29" s="331"/>
      <c r="AO29" s="332"/>
      <c r="AP29" s="332"/>
      <c r="AQ29" s="320"/>
      <c r="AR29" s="333"/>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3"/>
      <c r="AN39" s="103"/>
      <c r="AO39" s="103"/>
      <c r="AP39" s="103"/>
      <c r="AQ39" s="103"/>
      <c r="AR39" s="103"/>
      <c r="AS39" s="108"/>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16" t="s">
        <v>272</v>
      </c>
      <c r="AP58" s="116" t="s">
        <v>271</v>
      </c>
      <c r="AQ58" s="108"/>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16" t="s">
        <v>272</v>
      </c>
      <c r="AP74" s="116" t="s">
        <v>271</v>
      </c>
      <c r="AQ74" s="108"/>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5"/>
      <c r="AP82" s="115"/>
      <c r="AQ82" s="108"/>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2"/>
      <c r="AP83" s="112"/>
      <c r="AQ83" s="114"/>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5"/>
      <c r="AP85" s="115"/>
      <c r="AQ85" s="102"/>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2"/>
      <c r="AP86" s="112"/>
      <c r="AQ86" s="114"/>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2"/>
      <c r="AP87" s="112"/>
      <c r="AQ87" s="114"/>
    </row>
    <row r="88" spans="1:45" ht="14.25" customHeight="1" x14ac:dyDescent="0.25">
      <c r="A88" s="377" t="s">
        <v>257</v>
      </c>
      <c r="B88" s="378"/>
      <c r="C88" s="378"/>
      <c r="D88" s="37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0"/>
      <c r="AL88" s="381"/>
      <c r="AM88" s="382"/>
      <c r="AN88" s="383"/>
      <c r="AO88" s="112"/>
      <c r="AP88" s="112"/>
      <c r="AQ88" s="114"/>
    </row>
    <row r="89" spans="1:45" x14ac:dyDescent="0.25">
      <c r="A89" s="377" t="s">
        <v>256</v>
      </c>
      <c r="B89" s="378"/>
      <c r="C89" s="378"/>
      <c r="D89" s="37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0"/>
      <c r="AL89" s="381"/>
      <c r="AM89" s="382"/>
      <c r="AN89" s="38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3"/>
      <c r="AL90" s="374"/>
      <c r="AM90" s="375"/>
      <c r="AN90" s="37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5" sqref="K3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M_PK1900.03.06.04</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534</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45352</v>
      </c>
      <c r="D40" s="188">
        <v>45626</v>
      </c>
      <c r="E40" s="188">
        <v>42824</v>
      </c>
      <c r="F40" s="188">
        <v>44925</v>
      </c>
      <c r="G40" s="188">
        <v>45352</v>
      </c>
      <c r="H40" s="188">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535</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9">
        <v>45627</v>
      </c>
      <c r="D53" s="189">
        <v>45656</v>
      </c>
      <c r="E53" s="189">
        <v>42824</v>
      </c>
      <c r="F53" s="189">
        <v>44925</v>
      </c>
      <c r="G53" s="189">
        <v>45627</v>
      </c>
      <c r="H53" s="189">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553</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6" t="s">
        <v>492</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95" t="str">
        <f>+'6.1. Паспорт сетевой график'!A12:L12</f>
        <v>M_PK1900.03.06.04</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395" t="str">
        <f>+'6.1. Паспорт сетевой график'!A15:L15</f>
        <v>Покупка оборудования, не требующего монтажа (Приобретение прочего спецоборудования - 1 шт.; Агрегат для перекачки нефтепродуктов - 1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385" t="s">
        <v>184</v>
      </c>
      <c r="D20" s="385"/>
      <c r="E20" s="400" t="s">
        <v>183</v>
      </c>
      <c r="F20" s="400"/>
      <c r="G20" s="398" t="s">
        <v>555</v>
      </c>
      <c r="H20" s="401" t="s">
        <v>537</v>
      </c>
      <c r="I20" s="402"/>
      <c r="J20" s="402"/>
      <c r="K20" s="402"/>
      <c r="L20" s="401" t="s">
        <v>538</v>
      </c>
      <c r="M20" s="402"/>
      <c r="N20" s="402"/>
      <c r="O20" s="402"/>
      <c r="P20" s="401" t="s">
        <v>539</v>
      </c>
      <c r="Q20" s="402"/>
      <c r="R20" s="402"/>
      <c r="S20" s="402"/>
      <c r="T20" s="401" t="s">
        <v>540</v>
      </c>
      <c r="U20" s="402"/>
      <c r="V20" s="402"/>
      <c r="W20" s="402"/>
      <c r="X20" s="401" t="s">
        <v>541</v>
      </c>
      <c r="Y20" s="402"/>
      <c r="Z20" s="402"/>
      <c r="AA20" s="402"/>
      <c r="AB20" s="403" t="s">
        <v>182</v>
      </c>
      <c r="AC20" s="404"/>
      <c r="AD20" s="248"/>
      <c r="AE20" s="248"/>
      <c r="AF20" s="248"/>
    </row>
    <row r="21" spans="1:32" ht="99.75" customHeight="1" x14ac:dyDescent="0.25">
      <c r="A21" s="399"/>
      <c r="B21" s="399"/>
      <c r="C21" s="385"/>
      <c r="D21" s="385"/>
      <c r="E21" s="400"/>
      <c r="F21" s="400"/>
      <c r="G21" s="399"/>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5"/>
      <c r="AC21" s="406"/>
    </row>
    <row r="22" spans="1:32" ht="89.25" customHeight="1" x14ac:dyDescent="0.25">
      <c r="A22" s="392"/>
      <c r="B22" s="392"/>
      <c r="C22" s="249" t="s">
        <v>2</v>
      </c>
      <c r="D22" s="249" t="s">
        <v>180</v>
      </c>
      <c r="E22" s="250" t="s">
        <v>542</v>
      </c>
      <c r="F22" s="250" t="s">
        <v>556</v>
      </c>
      <c r="G22" s="392"/>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55" customFormat="1" ht="47.25" customHeight="1" x14ac:dyDescent="0.25">
      <c r="A24" s="252">
        <v>1</v>
      </c>
      <c r="B24" s="253" t="s">
        <v>179</v>
      </c>
      <c r="C24" s="242">
        <v>0.25164098675399998</v>
      </c>
      <c r="D24" s="254">
        <v>0.25164098675399998</v>
      </c>
      <c r="E24" s="242">
        <v>0.25164098675399998</v>
      </c>
      <c r="F24" s="254">
        <v>0.25164098675399998</v>
      </c>
      <c r="G24" s="254">
        <v>0</v>
      </c>
      <c r="H24" s="254">
        <v>0</v>
      </c>
      <c r="I24" s="254"/>
      <c r="J24" s="254">
        <v>0</v>
      </c>
      <c r="K24" s="254"/>
      <c r="L24" s="242">
        <v>0.25164098675399998</v>
      </c>
      <c r="M24" s="254"/>
      <c r="N24" s="254">
        <v>0.25164098675399998</v>
      </c>
      <c r="O24" s="254"/>
      <c r="P24" s="254">
        <v>0</v>
      </c>
      <c r="Q24" s="254"/>
      <c r="R24" s="254">
        <v>0</v>
      </c>
      <c r="S24" s="254"/>
      <c r="T24" s="254">
        <v>0</v>
      </c>
      <c r="U24" s="254"/>
      <c r="V24" s="254">
        <v>0</v>
      </c>
      <c r="W24" s="254"/>
      <c r="X24" s="254">
        <v>0</v>
      </c>
      <c r="Y24" s="254"/>
      <c r="Z24" s="254">
        <v>0</v>
      </c>
      <c r="AA24" s="254"/>
      <c r="AB24" s="254">
        <v>0.25164098675399998</v>
      </c>
      <c r="AC24" s="254">
        <v>0.25164098675399998</v>
      </c>
    </row>
    <row r="25" spans="1:32" s="255" customFormat="1" ht="24" customHeight="1" x14ac:dyDescent="0.25">
      <c r="A25" s="256" t="s">
        <v>178</v>
      </c>
      <c r="B25" s="257" t="s">
        <v>177</v>
      </c>
      <c r="C25" s="242"/>
      <c r="D25" s="254"/>
      <c r="E25" s="242"/>
      <c r="F25" s="254"/>
      <c r="G25" s="254">
        <v>0</v>
      </c>
      <c r="H25" s="254">
        <v>0</v>
      </c>
      <c r="I25" s="254"/>
      <c r="J25" s="254">
        <v>0</v>
      </c>
      <c r="K25" s="254"/>
      <c r="L25" s="242">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32" s="255" customFormat="1" x14ac:dyDescent="0.25">
      <c r="A26" s="256" t="s">
        <v>176</v>
      </c>
      <c r="B26" s="257" t="s">
        <v>175</v>
      </c>
      <c r="C26" s="242"/>
      <c r="D26" s="254"/>
      <c r="E26" s="242"/>
      <c r="F26" s="254"/>
      <c r="G26" s="254">
        <v>0</v>
      </c>
      <c r="H26" s="254">
        <v>0</v>
      </c>
      <c r="I26" s="254"/>
      <c r="J26" s="254">
        <v>0</v>
      </c>
      <c r="K26" s="254"/>
      <c r="L26" s="242">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32" s="255" customFormat="1" ht="31.5" x14ac:dyDescent="0.25">
      <c r="A27" s="256" t="s">
        <v>174</v>
      </c>
      <c r="B27" s="257" t="s">
        <v>386</v>
      </c>
      <c r="C27" s="242"/>
      <c r="D27" s="254"/>
      <c r="E27" s="242"/>
      <c r="F27" s="254"/>
      <c r="G27" s="254">
        <v>0</v>
      </c>
      <c r="H27" s="254">
        <v>0</v>
      </c>
      <c r="I27" s="254"/>
      <c r="J27" s="254">
        <v>0</v>
      </c>
      <c r="K27" s="254"/>
      <c r="L27" s="242">
        <v>0.20970082229500001</v>
      </c>
      <c r="M27" s="254"/>
      <c r="N27" s="254">
        <v>0.20970082229500001</v>
      </c>
      <c r="O27" s="254"/>
      <c r="P27" s="254">
        <v>0</v>
      </c>
      <c r="Q27" s="254"/>
      <c r="R27" s="254">
        <v>0</v>
      </c>
      <c r="S27" s="254"/>
      <c r="T27" s="254">
        <v>0</v>
      </c>
      <c r="U27" s="254"/>
      <c r="V27" s="254">
        <v>0</v>
      </c>
      <c r="W27" s="254"/>
      <c r="X27" s="254">
        <v>0</v>
      </c>
      <c r="Y27" s="254"/>
      <c r="Z27" s="254">
        <v>0</v>
      </c>
      <c r="AA27" s="254"/>
      <c r="AB27" s="254">
        <v>0.20970082229500001</v>
      </c>
      <c r="AC27" s="254">
        <v>0.20970082229500001</v>
      </c>
    </row>
    <row r="28" spans="1:32" s="255" customFormat="1" x14ac:dyDescent="0.25">
      <c r="A28" s="256" t="s">
        <v>173</v>
      </c>
      <c r="B28" s="257" t="s">
        <v>172</v>
      </c>
      <c r="C28" s="242"/>
      <c r="D28" s="254"/>
      <c r="E28" s="242"/>
      <c r="F28" s="254"/>
      <c r="G28" s="254">
        <v>0</v>
      </c>
      <c r="H28" s="254">
        <v>0</v>
      </c>
      <c r="I28" s="254"/>
      <c r="J28" s="254">
        <v>0</v>
      </c>
      <c r="K28" s="254"/>
      <c r="L28" s="242">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s="255" customFormat="1" x14ac:dyDescent="0.25">
      <c r="A29" s="256" t="s">
        <v>171</v>
      </c>
      <c r="B29" s="258" t="s">
        <v>170</v>
      </c>
      <c r="C29" s="242"/>
      <c r="D29" s="254"/>
      <c r="E29" s="242"/>
      <c r="F29" s="254"/>
      <c r="G29" s="254">
        <v>0</v>
      </c>
      <c r="H29" s="254">
        <v>0</v>
      </c>
      <c r="I29" s="254"/>
      <c r="J29" s="254">
        <v>0</v>
      </c>
      <c r="K29" s="254"/>
      <c r="L29" s="242">
        <v>4.1940164458999979E-2</v>
      </c>
      <c r="M29" s="254"/>
      <c r="N29" s="254">
        <v>4.1940164458999979E-2</v>
      </c>
      <c r="O29" s="254"/>
      <c r="P29" s="254">
        <v>0</v>
      </c>
      <c r="Q29" s="254"/>
      <c r="R29" s="254">
        <v>0</v>
      </c>
      <c r="S29" s="254"/>
      <c r="T29" s="254">
        <v>0</v>
      </c>
      <c r="U29" s="254"/>
      <c r="V29" s="254">
        <v>0</v>
      </c>
      <c r="W29" s="254"/>
      <c r="X29" s="254">
        <v>0</v>
      </c>
      <c r="Y29" s="254"/>
      <c r="Z29" s="254">
        <v>0</v>
      </c>
      <c r="AA29" s="254"/>
      <c r="AB29" s="254">
        <v>4.1940164458999979E-2</v>
      </c>
      <c r="AC29" s="254">
        <v>4.1940164458999979E-2</v>
      </c>
    </row>
    <row r="30" spans="1:32" s="255" customFormat="1" ht="47.25" x14ac:dyDescent="0.25">
      <c r="A30" s="252" t="s">
        <v>63</v>
      </c>
      <c r="B30" s="253" t="s">
        <v>169</v>
      </c>
      <c r="C30" s="242">
        <v>0.20970082229500003</v>
      </c>
      <c r="D30" s="254">
        <v>0.20970082229500003</v>
      </c>
      <c r="E30" s="242">
        <v>0.20970082229500003</v>
      </c>
      <c r="F30" s="254">
        <v>0.20970082229500003</v>
      </c>
      <c r="G30" s="254">
        <v>0</v>
      </c>
      <c r="H30" s="254">
        <v>0</v>
      </c>
      <c r="I30" s="254"/>
      <c r="J30" s="254">
        <v>0</v>
      </c>
      <c r="K30" s="254"/>
      <c r="L30" s="242">
        <v>0.20970082229500003</v>
      </c>
      <c r="M30" s="254"/>
      <c r="N30" s="254">
        <v>0.20970082229500003</v>
      </c>
      <c r="O30" s="254"/>
      <c r="P30" s="254">
        <v>0</v>
      </c>
      <c r="Q30" s="254"/>
      <c r="R30" s="254">
        <v>0</v>
      </c>
      <c r="S30" s="254"/>
      <c r="T30" s="254">
        <v>0</v>
      </c>
      <c r="U30" s="254"/>
      <c r="V30" s="254">
        <v>0</v>
      </c>
      <c r="W30" s="254"/>
      <c r="X30" s="254">
        <v>0</v>
      </c>
      <c r="Y30" s="254"/>
      <c r="Z30" s="254">
        <v>0</v>
      </c>
      <c r="AA30" s="254"/>
      <c r="AB30" s="254">
        <v>0.20970082229500003</v>
      </c>
      <c r="AC30" s="254">
        <v>0.20970082229500003</v>
      </c>
    </row>
    <row r="31" spans="1:32" s="255" customFormat="1" x14ac:dyDescent="0.25">
      <c r="A31" s="252" t="s">
        <v>168</v>
      </c>
      <c r="B31" s="257" t="s">
        <v>167</v>
      </c>
      <c r="C31" s="242">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55" customFormat="1" ht="31.5" x14ac:dyDescent="0.25">
      <c r="A32" s="252" t="s">
        <v>166</v>
      </c>
      <c r="B32" s="257" t="s">
        <v>165</v>
      </c>
      <c r="C32" s="242">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x14ac:dyDescent="0.25">
      <c r="A33" s="252" t="s">
        <v>164</v>
      </c>
      <c r="B33" s="257" t="s">
        <v>163</v>
      </c>
      <c r="C33" s="242">
        <v>0.20970082229500003</v>
      </c>
      <c r="D33" s="254">
        <v>0.20970082229500003</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x14ac:dyDescent="0.25">
      <c r="A34" s="252" t="s">
        <v>162</v>
      </c>
      <c r="B34" s="257" t="s">
        <v>161</v>
      </c>
      <c r="C34" s="242">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56" t="s">
        <v>159</v>
      </c>
      <c r="B36" s="259" t="s">
        <v>493</v>
      </c>
      <c r="C36" s="254"/>
      <c r="D36" s="254"/>
      <c r="E36" s="254"/>
      <c r="F36" s="254"/>
      <c r="G36" s="254">
        <v>0</v>
      </c>
      <c r="H36" s="254">
        <v>0</v>
      </c>
      <c r="I36" s="254" t="s">
        <v>557</v>
      </c>
      <c r="J36" s="254">
        <v>0</v>
      </c>
      <c r="K36" s="254" t="s">
        <v>557</v>
      </c>
      <c r="L36" s="254">
        <v>0</v>
      </c>
      <c r="M36" s="254" t="s">
        <v>557</v>
      </c>
      <c r="N36" s="254">
        <v>0</v>
      </c>
      <c r="O36" s="254" t="s">
        <v>557</v>
      </c>
      <c r="P36" s="254">
        <v>0</v>
      </c>
      <c r="Q36" s="254" t="s">
        <v>557</v>
      </c>
      <c r="R36" s="254">
        <v>0</v>
      </c>
      <c r="S36" s="254" t="s">
        <v>557</v>
      </c>
      <c r="T36" s="254">
        <v>0</v>
      </c>
      <c r="U36" s="254" t="s">
        <v>557</v>
      </c>
      <c r="V36" s="254">
        <v>0</v>
      </c>
      <c r="W36" s="254" t="s">
        <v>557</v>
      </c>
      <c r="X36" s="254">
        <v>0</v>
      </c>
      <c r="Y36" s="254" t="s">
        <v>557</v>
      </c>
      <c r="Z36" s="254">
        <v>0</v>
      </c>
      <c r="AA36" s="254" t="s">
        <v>557</v>
      </c>
      <c r="AB36" s="254">
        <v>0</v>
      </c>
      <c r="AC36" s="254">
        <v>0</v>
      </c>
    </row>
    <row r="37" spans="1:29" s="255" customFormat="1" x14ac:dyDescent="0.25">
      <c r="A37" s="256" t="s">
        <v>158</v>
      </c>
      <c r="B37" s="259" t="s">
        <v>148</v>
      </c>
      <c r="C37" s="254"/>
      <c r="D37" s="254"/>
      <c r="E37" s="254"/>
      <c r="F37" s="254"/>
      <c r="G37" s="254">
        <v>0</v>
      </c>
      <c r="H37" s="254">
        <v>0</v>
      </c>
      <c r="I37" s="254" t="s">
        <v>557</v>
      </c>
      <c r="J37" s="254">
        <v>0</v>
      </c>
      <c r="K37" s="254" t="s">
        <v>557</v>
      </c>
      <c r="L37" s="254">
        <v>0</v>
      </c>
      <c r="M37" s="254" t="s">
        <v>557</v>
      </c>
      <c r="N37" s="254">
        <v>0</v>
      </c>
      <c r="O37" s="254" t="s">
        <v>557</v>
      </c>
      <c r="P37" s="254">
        <v>0</v>
      </c>
      <c r="Q37" s="254" t="s">
        <v>557</v>
      </c>
      <c r="R37" s="254">
        <v>0</v>
      </c>
      <c r="S37" s="254" t="s">
        <v>557</v>
      </c>
      <c r="T37" s="254">
        <v>0</v>
      </c>
      <c r="U37" s="254" t="s">
        <v>557</v>
      </c>
      <c r="V37" s="254">
        <v>0</v>
      </c>
      <c r="W37" s="254" t="s">
        <v>557</v>
      </c>
      <c r="X37" s="254">
        <v>0</v>
      </c>
      <c r="Y37" s="254" t="s">
        <v>557</v>
      </c>
      <c r="Z37" s="254">
        <v>0</v>
      </c>
      <c r="AA37" s="254" t="s">
        <v>557</v>
      </c>
      <c r="AB37" s="254">
        <v>0</v>
      </c>
      <c r="AC37" s="254">
        <v>0</v>
      </c>
    </row>
    <row r="38" spans="1:29" s="255" customFormat="1" x14ac:dyDescent="0.25">
      <c r="A38" s="256" t="s">
        <v>157</v>
      </c>
      <c r="B38" s="257" t="s">
        <v>533</v>
      </c>
      <c r="C38" s="254"/>
      <c r="D38" s="254"/>
      <c r="E38" s="254"/>
      <c r="F38" s="254"/>
      <c r="G38" s="254">
        <v>0</v>
      </c>
      <c r="H38" s="254">
        <v>0</v>
      </c>
      <c r="I38" s="254" t="s">
        <v>557</v>
      </c>
      <c r="J38" s="254">
        <v>0</v>
      </c>
      <c r="K38" s="254" t="s">
        <v>557</v>
      </c>
      <c r="L38" s="254">
        <v>0</v>
      </c>
      <c r="M38" s="254" t="s">
        <v>557</v>
      </c>
      <c r="N38" s="254">
        <v>0</v>
      </c>
      <c r="O38" s="254" t="s">
        <v>557</v>
      </c>
      <c r="P38" s="254">
        <v>0</v>
      </c>
      <c r="Q38" s="254" t="s">
        <v>557</v>
      </c>
      <c r="R38" s="254">
        <v>0</v>
      </c>
      <c r="S38" s="254" t="s">
        <v>557</v>
      </c>
      <c r="T38" s="254">
        <v>0</v>
      </c>
      <c r="U38" s="254" t="s">
        <v>557</v>
      </c>
      <c r="V38" s="254">
        <v>0</v>
      </c>
      <c r="W38" s="254" t="s">
        <v>557</v>
      </c>
      <c r="X38" s="254">
        <v>0</v>
      </c>
      <c r="Y38" s="254" t="s">
        <v>557</v>
      </c>
      <c r="Z38" s="254">
        <v>0</v>
      </c>
      <c r="AA38" s="254" t="s">
        <v>557</v>
      </c>
      <c r="AB38" s="254">
        <v>0</v>
      </c>
      <c r="AC38" s="254">
        <v>0</v>
      </c>
    </row>
    <row r="39" spans="1:29" s="255" customFormat="1" x14ac:dyDescent="0.25">
      <c r="A39" s="256" t="s">
        <v>156</v>
      </c>
      <c r="B39" s="257" t="s">
        <v>495</v>
      </c>
      <c r="C39" s="254"/>
      <c r="D39" s="254"/>
      <c r="E39" s="254"/>
      <c r="F39" s="254"/>
      <c r="G39" s="254">
        <v>0</v>
      </c>
      <c r="H39" s="254">
        <v>0</v>
      </c>
      <c r="I39" s="254" t="s">
        <v>557</v>
      </c>
      <c r="J39" s="254">
        <v>0</v>
      </c>
      <c r="K39" s="254" t="s">
        <v>557</v>
      </c>
      <c r="L39" s="254">
        <v>0</v>
      </c>
      <c r="M39" s="254" t="s">
        <v>557</v>
      </c>
      <c r="N39" s="254">
        <v>0</v>
      </c>
      <c r="O39" s="254" t="s">
        <v>557</v>
      </c>
      <c r="P39" s="254">
        <v>0</v>
      </c>
      <c r="Q39" s="254" t="s">
        <v>557</v>
      </c>
      <c r="R39" s="254">
        <v>0</v>
      </c>
      <c r="S39" s="254" t="s">
        <v>557</v>
      </c>
      <c r="T39" s="254">
        <v>0</v>
      </c>
      <c r="U39" s="254" t="s">
        <v>557</v>
      </c>
      <c r="V39" s="254">
        <v>0</v>
      </c>
      <c r="W39" s="254" t="s">
        <v>557</v>
      </c>
      <c r="X39" s="254">
        <v>0</v>
      </c>
      <c r="Y39" s="254" t="s">
        <v>557</v>
      </c>
      <c r="Z39" s="254">
        <v>0</v>
      </c>
      <c r="AA39" s="254" t="s">
        <v>557</v>
      </c>
      <c r="AB39" s="254">
        <v>0</v>
      </c>
      <c r="AC39" s="254">
        <v>0</v>
      </c>
    </row>
    <row r="40" spans="1:29" s="255" customFormat="1" x14ac:dyDescent="0.25">
      <c r="A40" s="256" t="s">
        <v>155</v>
      </c>
      <c r="B40" s="257" t="s">
        <v>496</v>
      </c>
      <c r="C40" s="254"/>
      <c r="D40" s="254"/>
      <c r="E40" s="254"/>
      <c r="F40" s="254"/>
      <c r="G40" s="254">
        <v>0</v>
      </c>
      <c r="H40" s="254">
        <v>0</v>
      </c>
      <c r="I40" s="254" t="s">
        <v>557</v>
      </c>
      <c r="J40" s="254">
        <v>0</v>
      </c>
      <c r="K40" s="254" t="s">
        <v>557</v>
      </c>
      <c r="L40" s="254">
        <v>0</v>
      </c>
      <c r="M40" s="254" t="s">
        <v>557</v>
      </c>
      <c r="N40" s="254">
        <v>0</v>
      </c>
      <c r="O40" s="254" t="s">
        <v>557</v>
      </c>
      <c r="P40" s="254">
        <v>0</v>
      </c>
      <c r="Q40" s="254" t="s">
        <v>557</v>
      </c>
      <c r="R40" s="254">
        <v>0</v>
      </c>
      <c r="S40" s="254" t="s">
        <v>557</v>
      </c>
      <c r="T40" s="254">
        <v>0</v>
      </c>
      <c r="U40" s="254" t="s">
        <v>557</v>
      </c>
      <c r="V40" s="254">
        <v>0</v>
      </c>
      <c r="W40" s="254" t="s">
        <v>557</v>
      </c>
      <c r="X40" s="254">
        <v>0</v>
      </c>
      <c r="Y40" s="254" t="s">
        <v>557</v>
      </c>
      <c r="Z40" s="254">
        <v>0</v>
      </c>
      <c r="AA40" s="254" t="s">
        <v>557</v>
      </c>
      <c r="AB40" s="254">
        <v>0</v>
      </c>
      <c r="AC40" s="254">
        <v>0</v>
      </c>
    </row>
    <row r="41" spans="1:29" s="255" customFormat="1" x14ac:dyDescent="0.25">
      <c r="A41" s="256" t="s">
        <v>154</v>
      </c>
      <c r="B41" s="257" t="s">
        <v>497</v>
      </c>
      <c r="C41" s="254"/>
      <c r="D41" s="254"/>
      <c r="E41" s="254"/>
      <c r="F41" s="254"/>
      <c r="G41" s="254">
        <v>0</v>
      </c>
      <c r="H41" s="254">
        <v>0</v>
      </c>
      <c r="I41" s="254" t="s">
        <v>557</v>
      </c>
      <c r="J41" s="254">
        <v>0</v>
      </c>
      <c r="K41" s="254" t="s">
        <v>557</v>
      </c>
      <c r="L41" s="254">
        <v>0</v>
      </c>
      <c r="M41" s="254" t="s">
        <v>557</v>
      </c>
      <c r="N41" s="254">
        <v>0</v>
      </c>
      <c r="O41" s="254" t="s">
        <v>557</v>
      </c>
      <c r="P41" s="254">
        <v>0</v>
      </c>
      <c r="Q41" s="254" t="s">
        <v>557</v>
      </c>
      <c r="R41" s="254">
        <v>0</v>
      </c>
      <c r="S41" s="254" t="s">
        <v>557</v>
      </c>
      <c r="T41" s="254">
        <v>0</v>
      </c>
      <c r="U41" s="254" t="s">
        <v>557</v>
      </c>
      <c r="V41" s="254">
        <v>0</v>
      </c>
      <c r="W41" s="254" t="s">
        <v>557</v>
      </c>
      <c r="X41" s="254">
        <v>0</v>
      </c>
      <c r="Y41" s="254" t="s">
        <v>557</v>
      </c>
      <c r="Z41" s="254">
        <v>0</v>
      </c>
      <c r="AA41" s="254" t="s">
        <v>557</v>
      </c>
      <c r="AB41" s="254">
        <v>0</v>
      </c>
      <c r="AC41" s="254">
        <v>0</v>
      </c>
    </row>
    <row r="42" spans="1:29" s="255" customFormat="1" x14ac:dyDescent="0.25">
      <c r="A42" s="256" t="s">
        <v>153</v>
      </c>
      <c r="B42" s="257" t="s">
        <v>498</v>
      </c>
      <c r="C42" s="254"/>
      <c r="D42" s="254"/>
      <c r="E42" s="254"/>
      <c r="F42" s="254"/>
      <c r="G42" s="254">
        <v>0</v>
      </c>
      <c r="H42" s="254">
        <v>0</v>
      </c>
      <c r="I42" s="254" t="s">
        <v>557</v>
      </c>
      <c r="J42" s="254">
        <v>0</v>
      </c>
      <c r="K42" s="254" t="s">
        <v>557</v>
      </c>
      <c r="L42" s="254">
        <v>0</v>
      </c>
      <c r="M42" s="254" t="s">
        <v>557</v>
      </c>
      <c r="N42" s="254">
        <v>0</v>
      </c>
      <c r="O42" s="254" t="s">
        <v>557</v>
      </c>
      <c r="P42" s="254">
        <v>0</v>
      </c>
      <c r="Q42" s="254" t="s">
        <v>557</v>
      </c>
      <c r="R42" s="254">
        <v>0</v>
      </c>
      <c r="S42" s="254" t="s">
        <v>557</v>
      </c>
      <c r="T42" s="254">
        <v>0</v>
      </c>
      <c r="U42" s="254" t="s">
        <v>557</v>
      </c>
      <c r="V42" s="254">
        <v>0</v>
      </c>
      <c r="W42" s="254" t="s">
        <v>557</v>
      </c>
      <c r="X42" s="254">
        <v>0</v>
      </c>
      <c r="Y42" s="254" t="s">
        <v>557</v>
      </c>
      <c r="Z42" s="254">
        <v>0</v>
      </c>
      <c r="AA42" s="254" t="s">
        <v>557</v>
      </c>
      <c r="AB42" s="254">
        <v>0</v>
      </c>
      <c r="AC42" s="254">
        <v>0</v>
      </c>
    </row>
    <row r="43" spans="1:29" s="255" customFormat="1" x14ac:dyDescent="0.25">
      <c r="A43" s="256" t="s">
        <v>499</v>
      </c>
      <c r="B43" s="257" t="s">
        <v>500</v>
      </c>
      <c r="C43" s="254"/>
      <c r="D43" s="254"/>
      <c r="E43" s="254"/>
      <c r="F43" s="254"/>
      <c r="G43" s="254">
        <v>0</v>
      </c>
      <c r="H43" s="254">
        <v>0</v>
      </c>
      <c r="I43" s="254" t="s">
        <v>557</v>
      </c>
      <c r="J43" s="254">
        <v>0</v>
      </c>
      <c r="K43" s="254" t="s">
        <v>557</v>
      </c>
      <c r="L43" s="254">
        <v>0</v>
      </c>
      <c r="M43" s="254" t="s">
        <v>557</v>
      </c>
      <c r="N43" s="254">
        <v>0</v>
      </c>
      <c r="O43" s="254" t="s">
        <v>557</v>
      </c>
      <c r="P43" s="254">
        <v>0</v>
      </c>
      <c r="Q43" s="254" t="s">
        <v>557</v>
      </c>
      <c r="R43" s="254">
        <v>0</v>
      </c>
      <c r="S43" s="254" t="s">
        <v>557</v>
      </c>
      <c r="T43" s="254">
        <v>0</v>
      </c>
      <c r="U43" s="254" t="s">
        <v>557</v>
      </c>
      <c r="V43" s="254">
        <v>0</v>
      </c>
      <c r="W43" s="254" t="s">
        <v>557</v>
      </c>
      <c r="X43" s="254">
        <v>0</v>
      </c>
      <c r="Y43" s="254" t="s">
        <v>557</v>
      </c>
      <c r="Z43" s="254">
        <v>0</v>
      </c>
      <c r="AA43" s="254" t="s">
        <v>557</v>
      </c>
      <c r="AB43" s="254">
        <v>0</v>
      </c>
      <c r="AC43" s="254">
        <v>0</v>
      </c>
    </row>
    <row r="44" spans="1:29" s="255" customFormat="1" x14ac:dyDescent="0.25">
      <c r="A44" s="256" t="s">
        <v>501</v>
      </c>
      <c r="B44" s="257" t="s">
        <v>502</v>
      </c>
      <c r="C44" s="254"/>
      <c r="D44" s="254"/>
      <c r="E44" s="254"/>
      <c r="F44" s="254"/>
      <c r="G44" s="254">
        <v>0</v>
      </c>
      <c r="H44" s="254">
        <v>0</v>
      </c>
      <c r="I44" s="254" t="s">
        <v>557</v>
      </c>
      <c r="J44" s="254">
        <v>0</v>
      </c>
      <c r="K44" s="254" t="s">
        <v>557</v>
      </c>
      <c r="L44" s="254">
        <v>0</v>
      </c>
      <c r="M44" s="254" t="s">
        <v>557</v>
      </c>
      <c r="N44" s="254">
        <v>0</v>
      </c>
      <c r="O44" s="254" t="s">
        <v>557</v>
      </c>
      <c r="P44" s="254">
        <v>0</v>
      </c>
      <c r="Q44" s="254" t="s">
        <v>557</v>
      </c>
      <c r="R44" s="254">
        <v>0</v>
      </c>
      <c r="S44" s="254" t="s">
        <v>557</v>
      </c>
      <c r="T44" s="254">
        <v>0</v>
      </c>
      <c r="U44" s="254" t="s">
        <v>557</v>
      </c>
      <c r="V44" s="254">
        <v>0</v>
      </c>
      <c r="W44" s="254" t="s">
        <v>557</v>
      </c>
      <c r="X44" s="254">
        <v>0</v>
      </c>
      <c r="Y44" s="254" t="s">
        <v>557</v>
      </c>
      <c r="Z44" s="254">
        <v>0</v>
      </c>
      <c r="AA44" s="254" t="s">
        <v>557</v>
      </c>
      <c r="AB44" s="254">
        <v>0</v>
      </c>
      <c r="AC44" s="254">
        <v>0</v>
      </c>
    </row>
    <row r="45" spans="1:29" s="255" customFormat="1" x14ac:dyDescent="0.25">
      <c r="A45" s="256" t="s">
        <v>503</v>
      </c>
      <c r="B45" s="257" t="s">
        <v>504</v>
      </c>
      <c r="C45" s="254"/>
      <c r="D45" s="254"/>
      <c r="E45" s="254"/>
      <c r="F45" s="254"/>
      <c r="G45" s="254">
        <v>0</v>
      </c>
      <c r="H45" s="254">
        <v>0</v>
      </c>
      <c r="I45" s="254" t="s">
        <v>557</v>
      </c>
      <c r="J45" s="254">
        <v>0</v>
      </c>
      <c r="K45" s="254" t="s">
        <v>557</v>
      </c>
      <c r="L45" s="254">
        <v>0</v>
      </c>
      <c r="M45" s="254" t="s">
        <v>557</v>
      </c>
      <c r="N45" s="254">
        <v>0</v>
      </c>
      <c r="O45" s="254" t="s">
        <v>557</v>
      </c>
      <c r="P45" s="254">
        <v>0</v>
      </c>
      <c r="Q45" s="254" t="s">
        <v>557</v>
      </c>
      <c r="R45" s="254">
        <v>0</v>
      </c>
      <c r="S45" s="254" t="s">
        <v>557</v>
      </c>
      <c r="T45" s="254">
        <v>0</v>
      </c>
      <c r="U45" s="254" t="s">
        <v>557</v>
      </c>
      <c r="V45" s="254">
        <v>0</v>
      </c>
      <c r="W45" s="254" t="s">
        <v>557</v>
      </c>
      <c r="X45" s="254">
        <v>0</v>
      </c>
      <c r="Y45" s="254" t="s">
        <v>557</v>
      </c>
      <c r="Z45" s="254">
        <v>0</v>
      </c>
      <c r="AA45" s="254" t="s">
        <v>557</v>
      </c>
      <c r="AB45" s="254">
        <v>0</v>
      </c>
      <c r="AC45" s="254">
        <v>0</v>
      </c>
    </row>
    <row r="46" spans="1:29" s="255" customFormat="1" x14ac:dyDescent="0.25">
      <c r="A46" s="256" t="s">
        <v>505</v>
      </c>
      <c r="B46" s="257" t="s">
        <v>506</v>
      </c>
      <c r="C46" s="254"/>
      <c r="D46" s="254"/>
      <c r="E46" s="254"/>
      <c r="F46" s="254"/>
      <c r="G46" s="254">
        <v>0</v>
      </c>
      <c r="H46" s="254">
        <v>0</v>
      </c>
      <c r="I46" s="254" t="s">
        <v>557</v>
      </c>
      <c r="J46" s="254">
        <v>0</v>
      </c>
      <c r="K46" s="254" t="s">
        <v>557</v>
      </c>
      <c r="L46" s="254">
        <v>0</v>
      </c>
      <c r="M46" s="254" t="s">
        <v>557</v>
      </c>
      <c r="N46" s="254">
        <v>0</v>
      </c>
      <c r="O46" s="254" t="s">
        <v>557</v>
      </c>
      <c r="P46" s="254">
        <v>0</v>
      </c>
      <c r="Q46" s="254" t="s">
        <v>557</v>
      </c>
      <c r="R46" s="254">
        <v>0</v>
      </c>
      <c r="S46" s="254" t="s">
        <v>557</v>
      </c>
      <c r="T46" s="254">
        <v>0</v>
      </c>
      <c r="U46" s="254" t="s">
        <v>557</v>
      </c>
      <c r="V46" s="254">
        <v>0</v>
      </c>
      <c r="W46" s="254" t="s">
        <v>557</v>
      </c>
      <c r="X46" s="254">
        <v>0</v>
      </c>
      <c r="Y46" s="254" t="s">
        <v>557</v>
      </c>
      <c r="Z46" s="254">
        <v>0</v>
      </c>
      <c r="AA46" s="254" t="s">
        <v>557</v>
      </c>
      <c r="AB46" s="254">
        <v>0</v>
      </c>
      <c r="AC46" s="254">
        <v>0</v>
      </c>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56" t="s">
        <v>151</v>
      </c>
      <c r="B48" s="259" t="s">
        <v>493</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55" customFormat="1" x14ac:dyDescent="0.25">
      <c r="A49" s="256" t="s">
        <v>150</v>
      </c>
      <c r="B49" s="259" t="s">
        <v>148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55" customFormat="1" ht="31.5" x14ac:dyDescent="0.25">
      <c r="A50" s="256" t="s">
        <v>149</v>
      </c>
      <c r="B50" s="257"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55" customFormat="1" ht="31.5" x14ac:dyDescent="0.25">
      <c r="A51" s="256" t="s">
        <v>147</v>
      </c>
      <c r="B51" s="257" t="s">
        <v>144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55" customFormat="1" x14ac:dyDescent="0.25">
      <c r="A52" s="256" t="s">
        <v>145</v>
      </c>
      <c r="B52" s="257" t="s">
        <v>142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55" customFormat="1" x14ac:dyDescent="0.25">
      <c r="A53" s="256" t="s">
        <v>143</v>
      </c>
      <c r="B53" s="257" t="s">
        <v>495</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55" customFormat="1" x14ac:dyDescent="0.25">
      <c r="A54" s="256" t="s">
        <v>141</v>
      </c>
      <c r="B54" s="257" t="s">
        <v>496</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s="255" customFormat="1" x14ac:dyDescent="0.25">
      <c r="A55" s="256" t="s">
        <v>507</v>
      </c>
      <c r="B55" s="257" t="s">
        <v>497</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55" customFormat="1" x14ac:dyDescent="0.25">
      <c r="A56" s="256" t="s">
        <v>508</v>
      </c>
      <c r="B56" s="257" t="s">
        <v>498</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55" customFormat="1" x14ac:dyDescent="0.25">
      <c r="A57" s="256" t="s">
        <v>509</v>
      </c>
      <c r="B57" s="257" t="s">
        <v>500</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55" customFormat="1" x14ac:dyDescent="0.25">
      <c r="A58" s="256" t="s">
        <v>510</v>
      </c>
      <c r="B58" s="257" t="s">
        <v>502</v>
      </c>
      <c r="C58" s="254">
        <v>1</v>
      </c>
      <c r="D58" s="254">
        <v>1</v>
      </c>
      <c r="E58" s="254"/>
      <c r="F58" s="254"/>
      <c r="G58" s="254">
        <v>0</v>
      </c>
      <c r="H58" s="254">
        <v>0</v>
      </c>
      <c r="I58" s="254"/>
      <c r="J58" s="254">
        <v>0</v>
      </c>
      <c r="K58" s="254"/>
      <c r="L58" s="254">
        <v>1</v>
      </c>
      <c r="M58" s="254"/>
      <c r="N58" s="254">
        <v>1</v>
      </c>
      <c r="O58" s="254"/>
      <c r="P58" s="254">
        <v>0</v>
      </c>
      <c r="Q58" s="254"/>
      <c r="R58" s="254">
        <v>0</v>
      </c>
      <c r="S58" s="254"/>
      <c r="T58" s="254">
        <v>0</v>
      </c>
      <c r="U58" s="254"/>
      <c r="V58" s="254">
        <v>0</v>
      </c>
      <c r="W58" s="254"/>
      <c r="X58" s="254">
        <v>0</v>
      </c>
      <c r="Y58" s="254"/>
      <c r="Z58" s="254">
        <v>0</v>
      </c>
      <c r="AA58" s="254"/>
      <c r="AB58" s="254">
        <v>1</v>
      </c>
      <c r="AC58" s="254">
        <v>1</v>
      </c>
    </row>
    <row r="59" spans="1:29" s="255" customFormat="1" x14ac:dyDescent="0.25">
      <c r="A59" s="256" t="s">
        <v>511</v>
      </c>
      <c r="B59" s="257" t="s">
        <v>504</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55" customFormat="1" x14ac:dyDescent="0.25">
      <c r="A60" s="256" t="s">
        <v>512</v>
      </c>
      <c r="B60" s="257" t="s">
        <v>506</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v>0.20970082229500003</v>
      </c>
      <c r="D62" s="254">
        <v>0.20970082229500003</v>
      </c>
      <c r="E62" s="254"/>
      <c r="F62" s="254"/>
      <c r="G62" s="254">
        <v>0</v>
      </c>
      <c r="H62" s="254">
        <v>0</v>
      </c>
      <c r="I62" s="254"/>
      <c r="J62" s="254">
        <v>0</v>
      </c>
      <c r="K62" s="254"/>
      <c r="L62" s="254">
        <v>0.20970082229500003</v>
      </c>
      <c r="M62" s="254"/>
      <c r="N62" s="254">
        <v>0.20970082229500003</v>
      </c>
      <c r="O62" s="254"/>
      <c r="P62" s="254">
        <v>0</v>
      </c>
      <c r="Q62" s="254"/>
      <c r="R62" s="254">
        <v>0</v>
      </c>
      <c r="S62" s="254"/>
      <c r="T62" s="254">
        <v>0</v>
      </c>
      <c r="U62" s="254"/>
      <c r="V62" s="254">
        <v>0</v>
      </c>
      <c r="W62" s="254"/>
      <c r="X62" s="254">
        <v>0</v>
      </c>
      <c r="Y62" s="254"/>
      <c r="Z62" s="254">
        <v>0</v>
      </c>
      <c r="AA62" s="254"/>
      <c r="AB62" s="254">
        <v>0.20970082229500003</v>
      </c>
      <c r="AC62" s="254">
        <v>0.20970082229500003</v>
      </c>
    </row>
    <row r="63" spans="1:29" s="255" customFormat="1" x14ac:dyDescent="0.25">
      <c r="A63" s="256" t="s">
        <v>137</v>
      </c>
      <c r="B63" s="257" t="s">
        <v>130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55" customFormat="1" x14ac:dyDescent="0.25">
      <c r="A64" s="256" t="s">
        <v>136</v>
      </c>
      <c r="B64" s="259" t="s">
        <v>129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55" customFormat="1" x14ac:dyDescent="0.25">
      <c r="A65" s="256" t="s">
        <v>135</v>
      </c>
      <c r="B65" s="259" t="s">
        <v>128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55" customFormat="1" x14ac:dyDescent="0.25">
      <c r="A66" s="256" t="s">
        <v>134</v>
      </c>
      <c r="B66" s="259" t="s">
        <v>131</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55" customFormat="1" x14ac:dyDescent="0.25">
      <c r="A67" s="256" t="s">
        <v>133</v>
      </c>
      <c r="B67" s="259" t="s">
        <v>513</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s="255" customFormat="1" x14ac:dyDescent="0.25">
      <c r="A68" s="256" t="s">
        <v>514</v>
      </c>
      <c r="B68" s="259" t="s">
        <v>515</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55" customFormat="1" x14ac:dyDescent="0.25">
      <c r="A69" s="256" t="s">
        <v>516</v>
      </c>
      <c r="B69" s="259" t="s">
        <v>517</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55" customFormat="1" x14ac:dyDescent="0.25">
      <c r="A70" s="256" t="s">
        <v>518</v>
      </c>
      <c r="B70" s="259" t="s">
        <v>519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55" customFormat="1" x14ac:dyDescent="0.25">
      <c r="A71" s="256" t="s">
        <v>520</v>
      </c>
      <c r="B71" s="259" t="s">
        <v>521</v>
      </c>
      <c r="C71" s="254"/>
      <c r="D71" s="254"/>
      <c r="E71" s="254"/>
      <c r="F71" s="254"/>
      <c r="G71" s="254">
        <v>0</v>
      </c>
      <c r="H71" s="254">
        <v>0</v>
      </c>
      <c r="I71" s="254"/>
      <c r="J71" s="254">
        <v>0</v>
      </c>
      <c r="K71" s="254"/>
      <c r="L71" s="254">
        <v>1</v>
      </c>
      <c r="M71" s="254"/>
      <c r="N71" s="254">
        <v>1</v>
      </c>
      <c r="O71" s="254"/>
      <c r="P71" s="254">
        <v>0</v>
      </c>
      <c r="Q71" s="254"/>
      <c r="R71" s="254">
        <v>0</v>
      </c>
      <c r="S71" s="254"/>
      <c r="T71" s="254">
        <v>0</v>
      </c>
      <c r="U71" s="254"/>
      <c r="V71" s="254">
        <v>0</v>
      </c>
      <c r="W71" s="254"/>
      <c r="X71" s="254">
        <v>0</v>
      </c>
      <c r="Y71" s="254"/>
      <c r="Z71" s="254">
        <v>0</v>
      </c>
      <c r="AA71" s="254"/>
      <c r="AB71" s="254">
        <v>1</v>
      </c>
      <c r="AC71" s="254">
        <v>1</v>
      </c>
    </row>
    <row r="72" spans="1:29" s="255" customFormat="1" x14ac:dyDescent="0.25">
      <c r="A72" s="256" t="s">
        <v>522</v>
      </c>
      <c r="B72" s="259" t="s">
        <v>523</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55" customFormat="1" x14ac:dyDescent="0.25">
      <c r="A73" s="256" t="s">
        <v>524</v>
      </c>
      <c r="B73" s="259" t="s">
        <v>525</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55" customFormat="1" ht="36.75" customHeight="1" x14ac:dyDescent="0.25">
      <c r="A74" s="252" t="s">
        <v>58</v>
      </c>
      <c r="B74" s="260"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222</v>
      </c>
      <c r="B76" s="259" t="s">
        <v>493</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v>0</v>
      </c>
      <c r="AC76" s="254">
        <v>0</v>
      </c>
    </row>
    <row r="77" spans="1:29" s="255" customFormat="1" x14ac:dyDescent="0.25">
      <c r="A77" s="256" t="s">
        <v>223</v>
      </c>
      <c r="B77" s="259" t="s">
        <v>148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55" customFormat="1" x14ac:dyDescent="0.25">
      <c r="A78" s="256" t="s">
        <v>224</v>
      </c>
      <c r="B78" s="257" t="s">
        <v>494</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55" customFormat="1" x14ac:dyDescent="0.25">
      <c r="A79" s="256" t="s">
        <v>225</v>
      </c>
      <c r="B79" s="257" t="s">
        <v>495</v>
      </c>
      <c r="C79" s="261"/>
      <c r="D79" s="262"/>
      <c r="E79" s="263"/>
      <c r="F79" s="263"/>
      <c r="G79" s="254">
        <v>0</v>
      </c>
      <c r="H79" s="254">
        <v>0</v>
      </c>
      <c r="I79" s="263"/>
      <c r="J79" s="254">
        <v>0</v>
      </c>
      <c r="K79" s="262"/>
      <c r="L79" s="254">
        <v>0</v>
      </c>
      <c r="M79" s="262"/>
      <c r="N79" s="254">
        <v>0</v>
      </c>
      <c r="O79" s="262"/>
      <c r="P79" s="254">
        <v>0</v>
      </c>
      <c r="Q79" s="262"/>
      <c r="R79" s="254">
        <v>0</v>
      </c>
      <c r="S79" s="262"/>
      <c r="T79" s="254">
        <v>0</v>
      </c>
      <c r="U79" s="262"/>
      <c r="V79" s="254">
        <v>0</v>
      </c>
      <c r="W79" s="262"/>
      <c r="X79" s="254">
        <v>0</v>
      </c>
      <c r="Y79" s="262"/>
      <c r="Z79" s="254">
        <v>0</v>
      </c>
      <c r="AA79" s="262"/>
      <c r="AB79" s="254">
        <v>0</v>
      </c>
      <c r="AC79" s="254">
        <v>0</v>
      </c>
    </row>
    <row r="80" spans="1:29" s="255" customFormat="1" x14ac:dyDescent="0.25">
      <c r="A80" s="256" t="s">
        <v>226</v>
      </c>
      <c r="B80" s="257" t="s">
        <v>496</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v>0</v>
      </c>
      <c r="AA80" s="262"/>
      <c r="AB80" s="254">
        <v>0</v>
      </c>
      <c r="AC80" s="254">
        <v>0</v>
      </c>
    </row>
    <row r="81" spans="1:29" s="255" customFormat="1" x14ac:dyDescent="0.25">
      <c r="A81" s="256" t="s">
        <v>526</v>
      </c>
      <c r="B81" s="257" t="s">
        <v>497</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v>0</v>
      </c>
      <c r="AA81" s="262"/>
      <c r="AB81" s="254">
        <v>0</v>
      </c>
      <c r="AC81" s="254">
        <v>0</v>
      </c>
    </row>
    <row r="82" spans="1:29" s="255" customFormat="1" x14ac:dyDescent="0.25">
      <c r="A82" s="256" t="s">
        <v>527</v>
      </c>
      <c r="B82" s="257" t="s">
        <v>498</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v>0</v>
      </c>
      <c r="AA82" s="262"/>
      <c r="AB82" s="254">
        <v>0</v>
      </c>
      <c r="AC82" s="254">
        <v>0</v>
      </c>
    </row>
    <row r="83" spans="1:29" s="255" customFormat="1" x14ac:dyDescent="0.25">
      <c r="A83" s="256" t="s">
        <v>528</v>
      </c>
      <c r="B83" s="257" t="s">
        <v>500</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v>0</v>
      </c>
      <c r="AA83" s="262"/>
      <c r="AB83" s="254">
        <v>0</v>
      </c>
      <c r="AC83" s="254">
        <v>0</v>
      </c>
    </row>
    <row r="84" spans="1:29" s="255" customFormat="1" x14ac:dyDescent="0.25">
      <c r="A84" s="256" t="s">
        <v>529</v>
      </c>
      <c r="B84" s="257" t="s">
        <v>502</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v>0</v>
      </c>
      <c r="AA84" s="262"/>
      <c r="AB84" s="254">
        <v>0</v>
      </c>
      <c r="AC84" s="254">
        <v>0</v>
      </c>
    </row>
    <row r="85" spans="1:29" s="255" customFormat="1" x14ac:dyDescent="0.25">
      <c r="A85" s="256" t="s">
        <v>530</v>
      </c>
      <c r="B85" s="257" t="s">
        <v>504</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v>0</v>
      </c>
      <c r="AA85" s="262"/>
      <c r="AB85" s="254">
        <v>0</v>
      </c>
      <c r="AC85" s="254">
        <v>0</v>
      </c>
    </row>
    <row r="86" spans="1:29" s="255" customFormat="1" ht="13.5" customHeight="1" x14ac:dyDescent="0.25">
      <c r="A86" s="256" t="s">
        <v>531</v>
      </c>
      <c r="B86" s="257" t="s">
        <v>506</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v>0</v>
      </c>
      <c r="AA86" s="262"/>
      <c r="AB86" s="254">
        <v>0</v>
      </c>
      <c r="AC86" s="254">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4" zoomScale="70" zoomScaleSheetLayoutView="70" workbookViewId="0">
      <selection activeCell="AA22" sqref="AA22:AA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492</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29" t="s">
        <v>13</v>
      </c>
      <c r="AG24" s="229" t="s">
        <v>12</v>
      </c>
      <c r="AH24" s="161" t="s">
        <v>2</v>
      </c>
      <c r="AI24" s="161"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32" t="str">
        <f>'1. паспорт местоположение'!A5:C5</f>
        <v>Год раскрытия информации: 2023 год</v>
      </c>
      <c r="B5" s="432"/>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6" t="str">
        <f>'1. паспорт местоположение'!A9:C9</f>
        <v>АО "Россети Тюмень"</v>
      </c>
      <c r="B9" s="276"/>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6" t="str">
        <f>'1. паспорт местоположение'!A12:C12</f>
        <v>M_PK1900.03.06.04</v>
      </c>
      <c r="B12" s="276"/>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25.5" customHeight="1" thickBot="1" x14ac:dyDescent="0.3">
      <c r="A21" s="139" t="s">
        <v>333</v>
      </c>
      <c r="B21" s="194" t="str">
        <f>A15</f>
        <v>Покупка оборудования, не требующего монтажа (Приобретение прочего спецоборудования - 1 шт.; Агрегат для перекачки нефтепродуктов - 1 шт.)</v>
      </c>
    </row>
    <row r="22" spans="1:2" ht="27.75" customHeight="1" thickBot="1" x14ac:dyDescent="0.3">
      <c r="A22" s="139" t="s">
        <v>334</v>
      </c>
      <c r="B22" s="184" t="s">
        <v>548</v>
      </c>
    </row>
    <row r="23" spans="1:2" ht="22.5" customHeight="1" thickBot="1" x14ac:dyDescent="0.3">
      <c r="A23" s="139" t="s">
        <v>316</v>
      </c>
      <c r="B23" s="195" t="s">
        <v>549</v>
      </c>
    </row>
    <row r="24" spans="1:2" ht="24.75" customHeight="1" thickBot="1" x14ac:dyDescent="0.3">
      <c r="A24" s="139" t="s">
        <v>335</v>
      </c>
      <c r="B24" s="185" t="s">
        <v>554</v>
      </c>
    </row>
    <row r="25" spans="1:2" ht="28.5" customHeight="1" thickBot="1" x14ac:dyDescent="0.3">
      <c r="A25" s="140" t="s">
        <v>336</v>
      </c>
      <c r="B25" s="196">
        <v>2024</v>
      </c>
    </row>
    <row r="26" spans="1:2" ht="37.5" customHeight="1" thickBot="1" x14ac:dyDescent="0.3">
      <c r="A26" s="141" t="s">
        <v>337</v>
      </c>
      <c r="B26" s="186" t="str">
        <f>'3.3 паспорт описание'!C30</f>
        <v>Н</v>
      </c>
    </row>
    <row r="27" spans="1:2" ht="29.25" thickBot="1" x14ac:dyDescent="0.3">
      <c r="A27" s="197" t="s">
        <v>544</v>
      </c>
      <c r="B27" s="198">
        <f>'6.2. Паспорт фин осв ввод'!C24</f>
        <v>0.25164098675399998</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16.5" thickBot="1" x14ac:dyDescent="0.3">
      <c r="A38" s="148"/>
      <c r="B38" s="232"/>
    </row>
    <row r="39" spans="1:2" ht="16.5" thickBot="1" x14ac:dyDescent="0.3">
      <c r="A39" s="143" t="s">
        <v>488</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16.5" thickBot="1" x14ac:dyDescent="0.3">
      <c r="A43" s="148"/>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489</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2"/>
    </row>
    <row r="73" spans="1:2" ht="16.5" thickBot="1" x14ac:dyDescent="0.3">
      <c r="A73" s="140" t="s">
        <v>369</v>
      </c>
      <c r="B73" s="152" t="s">
        <v>490</v>
      </c>
    </row>
    <row r="74" spans="1:2" ht="16.5" thickBot="1" x14ac:dyDescent="0.3">
      <c r="A74" s="146" t="s">
        <v>370</v>
      </c>
      <c r="B74" s="152" t="s">
        <v>490</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2023-11-30T03:30:22Z</dcterms:modified>
</cp:coreProperties>
</file>